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75D60EC8-7207-4B8F-A622-5E5138748B9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NVR10020P" sheetId="1" r:id="rId1"/>
    <sheet name="NVR10030P" sheetId="4" r:id="rId2"/>
    <sheet name="TVVR36400" sheetId="5" r:id="rId3"/>
    <sheet name="TVVR36800" sheetId="6" r:id="rId4"/>
    <sheet name="Model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6" l="1"/>
  <c r="C8" i="6"/>
  <c r="C7" i="6"/>
  <c r="C6" i="6"/>
  <c r="C5" i="6"/>
  <c r="C4" i="6"/>
  <c r="C3" i="6"/>
  <c r="C2" i="6"/>
  <c r="C5" i="5"/>
  <c r="C4" i="5"/>
  <c r="C3" i="5"/>
  <c r="C2" i="5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9" i="1"/>
  <c r="C8" i="1"/>
  <c r="C7" i="1"/>
  <c r="C6" i="1"/>
  <c r="C5" i="1"/>
  <c r="C4" i="1"/>
  <c r="C3" i="1"/>
  <c r="C2" i="1"/>
  <c r="C10" i="6" l="1"/>
  <c r="D10" i="6" s="1"/>
  <c r="C6" i="5"/>
  <c r="D6" i="5" s="1"/>
  <c r="C18" i="4" l="1"/>
  <c r="D18" i="4" s="1"/>
  <c r="C10" i="1" l="1"/>
  <c r="D10" i="1" s="1"/>
</calcChain>
</file>

<file path=xl/sharedStrings.xml><?xml version="1.0" encoding="utf-8"?>
<sst xmlns="http://schemas.openxmlformats.org/spreadsheetml/2006/main" count="61" uniqueCount="16">
  <si>
    <t>CH</t>
  </si>
  <si>
    <t>Kameramodell /
Camera model</t>
  </si>
  <si>
    <t>Model</t>
  </si>
  <si>
    <t>IPCB42510A/B/C, IPCB44510A/B/C</t>
  </si>
  <si>
    <t>IPCB72520, IPCB74520, IPCB78520</t>
  </si>
  <si>
    <t>IPCB72515A, IPCB74515B, IPCB74615B, IPCB78515A, IPCB78615A</t>
  </si>
  <si>
    <t>Watt</t>
  </si>
  <si>
    <t>---</t>
  </si>
  <si>
    <t>PoE Limit 
120 Watt</t>
  </si>
  <si>
    <t>PoE Limit
200 Watt</t>
  </si>
  <si>
    <t>IPCB62520, IPCB64520, IPCB68520, IPCB64620, IPCB68620, IPCS84530</t>
  </si>
  <si>
    <t>PoE Limit 
50 Watt</t>
  </si>
  <si>
    <t>PoE Limit 
75 Watt</t>
  </si>
  <si>
    <t>IPCB62510A/B/C, IPCB64510A/B/C, IPCB68510A/B/C</t>
  </si>
  <si>
    <t>TVIP42561, TVIP62561, TVIP44510, TVIP48510, TVIP64510, TVIP68510</t>
  </si>
  <si>
    <t>IPCB64515B, IPCB68515A, TVIP82560, IPCS84510, TVIP42520, TVIP62520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</si>
</sst>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0" xfId="0" quotePrefix="1"/>
    <xf numFmtId="0" fontId="4" fillId="0" borderId="0" xfId="0" applyFont="1" applyAlignment="1">
      <alignment horizontal="center" wrapText="1"/>
    </xf>
  </cellXfs>
  <cellStyles count="1">
    <cellStyle name="Stand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85" zoomScaleNormal="85" workbookViewId="0">
      <selection activeCell="C2" sqref="C2"/>
    </sheetView>
  </sheetViews>
  <sheetFormatPr baseColWidth="10" defaultColWidth="9.140625" defaultRowHeight="18.75" x14ac:dyDescent="0.3"/>
  <cols>
    <col min="1" max="1" width="9.140625" style="4"/>
    <col min="2" max="2" width="86.28515625" style="3" bestFit="1" customWidth="1"/>
    <col min="3" max="3" width="9.5703125" style="3" customWidth="1"/>
    <col min="4" max="4" width="17.5703125" style="3" customWidth="1"/>
    <col min="5" max="16384" width="9.140625" style="3"/>
  </cols>
  <sheetData>
    <row r="1" spans="1:4" ht="37.5" x14ac:dyDescent="0.3">
      <c r="A1" s="1" t="s">
        <v>0</v>
      </c>
      <c r="B1" s="2" t="s">
        <v>1</v>
      </c>
      <c r="C1" s="1" t="s">
        <v>6</v>
      </c>
      <c r="D1" s="8" t="s">
        <v>8</v>
      </c>
    </row>
    <row r="2" spans="1:4" x14ac:dyDescent="0.3">
      <c r="A2" s="4">
        <v>1</v>
      </c>
      <c r="B2" s="3" t="s">
        <v>5</v>
      </c>
      <c r="C2" s="5">
        <f>VALUE(IF(B2="IPCB42510A/B/C, IPCB44510A/B/C","10,0",IF(B2="IPCB62510A/B/C, IPCB64510A/B/C, IPCB68510A/B/C","7,5",IF(B2="IPCB62520, IPCB64520, IPCB68520, IPCB64620, IPCB68620, IPCS84530","18,0",IF(B2="IPCB64515B, IPCB68515A, TVIP82560, IPCS84510, TVIP42520, TVIP62520","12,5",IF(B2="IPCB72520, IPCB74520, IPCB78520","13,0",IF(B2="IPCB72515A, IPCB74515B, IPCB74615B, IPCB78515A, IPCB78615A","9,0",IF(B2="TVIP42561, TVIP62561, TVIP44510, TVIP48510, TVIP64510, TVIP68510","9,0",IF(B2="---","0,0")))))))))</f>
        <v>9</v>
      </c>
    </row>
    <row r="3" spans="1:4" x14ac:dyDescent="0.3">
      <c r="A3" s="4">
        <v>2</v>
      </c>
      <c r="B3" s="3" t="s">
        <v>7</v>
      </c>
      <c r="C3" s="5">
        <f t="shared" ref="C3:C9" si="0">VALUE(IF(B3="IPCB42510A/B/C, IPCB44510A/B/C","10,0",IF(B3="IPCB62510A/B/C, IPCB64510A/B/C, IPCB68510A/B/C","7,5",IF(B3="IPCB62520, IPCB64520, IPCB68520, IPCB64620, IPCB68620, IPCS84530","18,0",IF(B3="IPCB64515B, IPCB68515A, TVIP82560, IPCS84510, TVIP42520, TVIP62520","12,5",IF(B3="IPCB72520, IPCB74520, IPCB78520","13,0",IF(B3="IPCB72515A, IPCB74515B, IPCB74615B, IPCB78515A, IPCB78615A","9,0",IF(B3="TVIP42561, TVIP62561, TVIP44510, TVIP48510, TVIP64510, TVIP68510","9,0",IF(B3="---","0,0")))))))))</f>
        <v>0</v>
      </c>
    </row>
    <row r="4" spans="1:4" x14ac:dyDescent="0.3">
      <c r="A4" s="4">
        <v>3</v>
      </c>
      <c r="B4" s="3" t="s">
        <v>7</v>
      </c>
      <c r="C4" s="5">
        <f t="shared" si="0"/>
        <v>0</v>
      </c>
    </row>
    <row r="5" spans="1:4" x14ac:dyDescent="0.3">
      <c r="A5" s="4">
        <v>4</v>
      </c>
      <c r="B5" s="3" t="s">
        <v>7</v>
      </c>
      <c r="C5" s="5">
        <f t="shared" si="0"/>
        <v>0</v>
      </c>
    </row>
    <row r="6" spans="1:4" x14ac:dyDescent="0.3">
      <c r="A6" s="4">
        <v>5</v>
      </c>
      <c r="B6" s="3" t="s">
        <v>7</v>
      </c>
      <c r="C6" s="5">
        <f t="shared" si="0"/>
        <v>0</v>
      </c>
    </row>
    <row r="7" spans="1:4" x14ac:dyDescent="0.3">
      <c r="A7" s="4">
        <v>6</v>
      </c>
      <c r="B7" s="3" t="s">
        <v>7</v>
      </c>
      <c r="C7" s="5">
        <f t="shared" si="0"/>
        <v>0</v>
      </c>
    </row>
    <row r="8" spans="1:4" x14ac:dyDescent="0.3">
      <c r="A8" s="4">
        <v>7</v>
      </c>
      <c r="B8" s="3" t="s">
        <v>7</v>
      </c>
      <c r="C8" s="5">
        <f t="shared" si="0"/>
        <v>0</v>
      </c>
    </row>
    <row r="9" spans="1:4" x14ac:dyDescent="0.3">
      <c r="A9" s="4">
        <v>8</v>
      </c>
      <c r="B9" s="3" t="s">
        <v>7</v>
      </c>
      <c r="C9" s="5">
        <f t="shared" si="0"/>
        <v>0</v>
      </c>
    </row>
    <row r="10" spans="1:4" x14ac:dyDescent="0.3">
      <c r="C10" s="6">
        <f>SUM(C2:C9)</f>
        <v>9</v>
      </c>
      <c r="D10" s="1" t="str">
        <f>IF(C10&gt;120,"120 W Limit","OK")</f>
        <v>OK</v>
      </c>
    </row>
  </sheetData>
  <conditionalFormatting sqref="C10">
    <cfRule type="cellIs" dxfId="3" priority="1" operator="greaterThan">
      <formula>120</formula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promptTitle="Modell" xr:uid="{31070B71-6A4B-4945-A39A-5AF9B4578A20}">
          <x14:formula1>
            <xm:f>Models!$A$2:A9</xm:f>
          </x14:formula1>
          <xm:sqref>B2:B9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F836-8409-4D18-8744-5E2F1A6800E8}">
  <dimension ref="A1:D18"/>
  <sheetViews>
    <sheetView zoomScale="85" zoomScaleNormal="85" workbookViewId="0">
      <selection activeCell="B3" sqref="B3"/>
    </sheetView>
  </sheetViews>
  <sheetFormatPr baseColWidth="10" defaultColWidth="9.140625" defaultRowHeight="18.75" x14ac:dyDescent="0.3"/>
  <cols>
    <col min="1" max="1" width="9.140625" style="4"/>
    <col min="2" max="2" width="82.42578125" style="3" customWidth="1"/>
    <col min="3" max="3" width="9.5703125" style="3" customWidth="1"/>
    <col min="4" max="4" width="17.5703125" style="3" customWidth="1"/>
    <col min="5" max="16384" width="9.140625" style="3"/>
  </cols>
  <sheetData>
    <row r="1" spans="1:4" ht="37.5" x14ac:dyDescent="0.3">
      <c r="A1" s="1" t="s">
        <v>0</v>
      </c>
      <c r="B1" s="2" t="s">
        <v>1</v>
      </c>
      <c r="C1" s="1" t="s">
        <v>6</v>
      </c>
      <c r="D1" s="8" t="s">
        <v>9</v>
      </c>
    </row>
    <row r="2" spans="1:4" x14ac:dyDescent="0.3">
      <c r="A2" s="4">
        <v>1</v>
      </c>
      <c r="B2" s="3" t="s">
        <v>3</v>
      </c>
      <c r="C2" s="5">
        <f>VALUE(IF(B2="IPCB42510A/B/C, IPCB44510A/B/C","10,0",IF(B2="IPCB62510A/B/C, IPCB64510A/B/C, IPCB68510A/B/C","7,5",IF(B2="IPCB62520, IPCB64520, IPCB68520, IPCB64620, IPCB68620, IPCS84530","18,0",IF(B2="IPCB64515B, IPCB68515A, TVIP82560, IPCS84510, TVIP42520, TVIP62520","12,5",IF(B2="IPCB72520, IPCB74520, IPCB78520","13,0",IF(B2="IPCB72515A, IPCB74515B, IPCB74615B, IPCB78515A, IPCB78615A","9,0",IF(B2="TVIP42561, TVIP62561, TVIP44510, TVIP48510, TVIP64510, TVIP68510","9,0",IF(B2="---","0,0")))))))))</f>
        <v>10</v>
      </c>
    </row>
    <row r="3" spans="1:4" x14ac:dyDescent="0.3">
      <c r="A3" s="4">
        <v>2</v>
      </c>
      <c r="B3" s="3" t="s">
        <v>7</v>
      </c>
      <c r="C3" s="5">
        <f t="shared" ref="C3:C17" si="0">VALUE(IF(B3="IPCB42510A/B/C, IPCB44510A/B/C","10,0",IF(B3="IPCB62510A/B/C, IPCB64510A/B/C, IPCB68510A/B/C","7,5",IF(B3="IPCB62520, IPCB64520, IPCB68520, IPCB64620, IPCB68620, IPCS84530","18,0",IF(B3="IPCB64515B, IPCB68515A, TVIP82560, IPCS84510, TVIP42520, TVIP62520","12,5",IF(B3="IPCB72520, IPCB74520, IPCB78520","13,0",IF(B3="IPCB72515A, IPCB74515B, IPCB74615B, IPCB78515A, IPCB78615A","9,0",IF(B3="TVIP42561, TVIP62561, TVIP44510, TVIP48510, TVIP64510, TVIP68510","9,0",IF(B3="---","0,0")))))))))</f>
        <v>0</v>
      </c>
    </row>
    <row r="4" spans="1:4" x14ac:dyDescent="0.3">
      <c r="A4" s="4">
        <v>3</v>
      </c>
      <c r="B4" s="3" t="s">
        <v>7</v>
      </c>
      <c r="C4" s="5">
        <f t="shared" si="0"/>
        <v>0</v>
      </c>
    </row>
    <row r="5" spans="1:4" x14ac:dyDescent="0.3">
      <c r="A5" s="4">
        <v>4</v>
      </c>
      <c r="B5" s="3" t="s">
        <v>7</v>
      </c>
      <c r="C5" s="5">
        <f t="shared" si="0"/>
        <v>0</v>
      </c>
    </row>
    <row r="6" spans="1:4" x14ac:dyDescent="0.3">
      <c r="A6" s="4">
        <v>5</v>
      </c>
      <c r="B6" s="3" t="s">
        <v>7</v>
      </c>
      <c r="C6" s="5">
        <f t="shared" si="0"/>
        <v>0</v>
      </c>
    </row>
    <row r="7" spans="1:4" x14ac:dyDescent="0.3">
      <c r="A7" s="4">
        <v>6</v>
      </c>
      <c r="B7" s="3" t="s">
        <v>7</v>
      </c>
      <c r="C7" s="5">
        <f t="shared" si="0"/>
        <v>0</v>
      </c>
    </row>
    <row r="8" spans="1:4" x14ac:dyDescent="0.3">
      <c r="A8" s="4">
        <v>7</v>
      </c>
      <c r="B8" s="3" t="s">
        <v>7</v>
      </c>
      <c r="C8" s="5">
        <f t="shared" si="0"/>
        <v>0</v>
      </c>
    </row>
    <row r="9" spans="1:4" x14ac:dyDescent="0.3">
      <c r="A9" s="4">
        <v>8</v>
      </c>
      <c r="B9" s="3" t="s">
        <v>7</v>
      </c>
      <c r="C9" s="5">
        <f t="shared" si="0"/>
        <v>0</v>
      </c>
    </row>
    <row r="10" spans="1:4" x14ac:dyDescent="0.3">
      <c r="A10" s="4">
        <v>9</v>
      </c>
      <c r="B10" s="3" t="s">
        <v>7</v>
      </c>
      <c r="C10" s="5">
        <f t="shared" si="0"/>
        <v>0</v>
      </c>
    </row>
    <row r="11" spans="1:4" x14ac:dyDescent="0.3">
      <c r="A11" s="4">
        <v>10</v>
      </c>
      <c r="B11" s="3" t="s">
        <v>7</v>
      </c>
      <c r="C11" s="5">
        <f t="shared" si="0"/>
        <v>0</v>
      </c>
    </row>
    <row r="12" spans="1:4" x14ac:dyDescent="0.3">
      <c r="A12" s="4">
        <v>11</v>
      </c>
      <c r="B12" s="3" t="s">
        <v>7</v>
      </c>
      <c r="C12" s="5">
        <f t="shared" si="0"/>
        <v>0</v>
      </c>
    </row>
    <row r="13" spans="1:4" x14ac:dyDescent="0.3">
      <c r="A13" s="4">
        <v>12</v>
      </c>
      <c r="B13" s="3" t="s">
        <v>7</v>
      </c>
      <c r="C13" s="5">
        <f t="shared" si="0"/>
        <v>0</v>
      </c>
    </row>
    <row r="14" spans="1:4" x14ac:dyDescent="0.3">
      <c r="A14" s="4">
        <v>13</v>
      </c>
      <c r="B14" s="3" t="s">
        <v>7</v>
      </c>
      <c r="C14" s="5">
        <f t="shared" si="0"/>
        <v>0</v>
      </c>
    </row>
    <row r="15" spans="1:4" x14ac:dyDescent="0.3">
      <c r="A15" s="4">
        <v>14</v>
      </c>
      <c r="B15" s="3" t="s">
        <v>7</v>
      </c>
      <c r="C15" s="5">
        <f t="shared" si="0"/>
        <v>0</v>
      </c>
    </row>
    <row r="16" spans="1:4" x14ac:dyDescent="0.3">
      <c r="A16" s="4">
        <v>15</v>
      </c>
      <c r="B16" s="3" t="s">
        <v>7</v>
      </c>
      <c r="C16" s="5">
        <f t="shared" si="0"/>
        <v>0</v>
      </c>
    </row>
    <row r="17" spans="1:4" x14ac:dyDescent="0.3">
      <c r="A17" s="4">
        <v>16</v>
      </c>
      <c r="B17" s="3" t="s">
        <v>7</v>
      </c>
      <c r="C17" s="5">
        <f t="shared" si="0"/>
        <v>0</v>
      </c>
    </row>
    <row r="18" spans="1:4" x14ac:dyDescent="0.3">
      <c r="C18" s="6">
        <f>SUM(C2:C17)</f>
        <v>10</v>
      </c>
      <c r="D18" s="1" t="str">
        <f>IF(C18&gt;200,"200 W Limit","OK")</f>
        <v>OK</v>
      </c>
    </row>
  </sheetData>
  <conditionalFormatting sqref="C18">
    <cfRule type="cellIs" dxfId="2" priority="1" operator="greaterThan">
      <formula>200</formula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promptTitle="Modell" xr:uid="{7C4F8E7B-9926-4353-8425-0BE7AF64CE16}">
          <x14:formula1>
            <xm:f>Models!A2:A9</xm:f>
          </x14:formula1>
          <xm:sqref>B3:B17</xm:sqref>
        </x14:dataValidation>
        <x14:dataValidation type="list" showInputMessage="1" promptTitle="Modell" xr:uid="{739C1C5F-E96F-4C1A-8C53-FA2B81304BEA}">
          <x14:formula1>
            <xm:f>Models!$A$2:A9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4C3B-F430-48C5-9238-45B7995669F0}">
  <dimension ref="A1:D6"/>
  <sheetViews>
    <sheetView zoomScale="85" zoomScaleNormal="85" workbookViewId="0">
      <selection activeCell="C3" sqref="C3:C5"/>
    </sheetView>
  </sheetViews>
  <sheetFormatPr baseColWidth="10" defaultColWidth="9.140625" defaultRowHeight="18.75" x14ac:dyDescent="0.3"/>
  <cols>
    <col min="1" max="1" width="9.140625" style="4"/>
    <col min="2" max="2" width="82.42578125" style="3" customWidth="1"/>
    <col min="3" max="3" width="9.5703125" style="3" customWidth="1"/>
    <col min="4" max="4" width="17.5703125" style="3" customWidth="1"/>
    <col min="5" max="16384" width="9.140625" style="3"/>
  </cols>
  <sheetData>
    <row r="1" spans="1:4" ht="37.5" x14ac:dyDescent="0.3">
      <c r="A1" s="1" t="s">
        <v>0</v>
      </c>
      <c r="B1" s="2" t="s">
        <v>1</v>
      </c>
      <c r="C1" s="1" t="s">
        <v>6</v>
      </c>
      <c r="D1" s="8" t="s">
        <v>11</v>
      </c>
    </row>
    <row r="2" spans="1:4" x14ac:dyDescent="0.3">
      <c r="A2" s="4">
        <v>1</v>
      </c>
      <c r="B2" s="3" t="s">
        <v>3</v>
      </c>
      <c r="C2" s="5">
        <f>VALUE(IF(B2="IPCB42510A/B/C, IPCB44510A/B/C","10,0",IF(B2="IPCB62510A/B/C, IPCB64510A/B/C, IPCB68510A/B/C","7,5",IF(B2="IPCB62520, IPCB64520, IPCB68520, IPCB64620, IPCB68620, IPCS84530","18,0",IF(B2="IPCB64515B, IPCB68515A, TVIP82560, IPCS84510, TVIP42520, TVIP62520","12,5",IF(B2="IPCB72520, IPCB74520, IPCB78520","13,0",IF(B2="IPCB72515A, IPCB74515B, IPCB74615B, IPCB78515A, IPCB78615A","9,0",IF(B2="TVIP42561, TVIP62561, TVIP44510, TVIP48510, TVIP64510, TVIP68510","9,0",IF(B2="---","0,0")))))))))</f>
        <v>10</v>
      </c>
    </row>
    <row r="3" spans="1:4" x14ac:dyDescent="0.3">
      <c r="A3" s="4">
        <v>2</v>
      </c>
      <c r="B3" s="3" t="s">
        <v>7</v>
      </c>
      <c r="C3" s="5">
        <f t="shared" ref="C3:C5" si="0">VALUE(IF(B3="IPCB42510A/B/C, IPCB44510A/B/C","10,0",IF(B3="IPCB62510A/B/C, IPCB64510A/B/C, IPCB68510A/B/C","7,5",IF(B3="IPCB62520, IPCB64520, IPCB68520, IPCB64620, IPCB68620, IPCS84530","18,0",IF(B3="IPCB64515B, IPCB68515A, TVIP82560, IPCS84510, TVIP42520, TVIP62520","12,5",IF(B3="IPCB72520, IPCB74520, IPCB78520","13,0",IF(B3="IPCB72515A, IPCB74515B, IPCB74615B, IPCB78515A, IPCB78615A","9,0",IF(B3="TVIP42561, TVIP62561, TVIP44510, TVIP48510, TVIP64510, TVIP68510","9,0",IF(B3="---","0,0")))))))))</f>
        <v>0</v>
      </c>
    </row>
    <row r="4" spans="1:4" x14ac:dyDescent="0.3">
      <c r="A4" s="4">
        <v>3</v>
      </c>
      <c r="B4" s="3" t="s">
        <v>7</v>
      </c>
      <c r="C4" s="5">
        <f t="shared" si="0"/>
        <v>0</v>
      </c>
    </row>
    <row r="5" spans="1:4" x14ac:dyDescent="0.3">
      <c r="A5" s="4">
        <v>4</v>
      </c>
      <c r="B5" s="3" t="s">
        <v>7</v>
      </c>
      <c r="C5" s="5">
        <f t="shared" si="0"/>
        <v>0</v>
      </c>
    </row>
    <row r="6" spans="1:4" x14ac:dyDescent="0.3">
      <c r="C6" s="6">
        <f>SUM(C2:C5)</f>
        <v>10</v>
      </c>
      <c r="D6" s="1" t="str">
        <f>IF(C6&gt;50,"50 W Limit","OK")</f>
        <v>OK</v>
      </c>
    </row>
  </sheetData>
  <conditionalFormatting sqref="C6">
    <cfRule type="cellIs" dxfId="1" priority="1" operator="greaterThan">
      <formula>120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promptTitle="Modell" xr:uid="{ED209417-DCD0-401A-ABB6-84F2E2D17E9B}">
          <x14:formula1>
            <xm:f>Models!A2:A9</xm:f>
          </x14:formula1>
          <xm:sqref>B3:B5</xm:sqref>
        </x14:dataValidation>
        <x14:dataValidation type="list" showInputMessage="1" promptTitle="Modell" xr:uid="{3D5D036B-BF0A-409F-9443-0299CAA80CFC}">
          <x14:formula1>
            <xm:f>Models!$A$2:A9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DA5A-FBCB-41F1-9374-9A0E89EC373B}">
  <dimension ref="A1:D10"/>
  <sheetViews>
    <sheetView zoomScale="85" zoomScaleNormal="85" workbookViewId="0">
      <selection activeCell="E5" sqref="E5"/>
    </sheetView>
  </sheetViews>
  <sheetFormatPr baseColWidth="10" defaultColWidth="9.140625" defaultRowHeight="18.75" x14ac:dyDescent="0.3"/>
  <cols>
    <col min="1" max="1" width="9.140625" style="4"/>
    <col min="2" max="2" width="82.42578125" style="3" customWidth="1"/>
    <col min="3" max="3" width="9.5703125" style="3" customWidth="1"/>
    <col min="4" max="4" width="17.5703125" style="3" customWidth="1"/>
    <col min="5" max="16384" width="9.140625" style="3"/>
  </cols>
  <sheetData>
    <row r="1" spans="1:4" ht="37.5" x14ac:dyDescent="0.3">
      <c r="A1" s="1" t="s">
        <v>0</v>
      </c>
      <c r="B1" s="2" t="s">
        <v>1</v>
      </c>
      <c r="C1" s="1" t="s">
        <v>6</v>
      </c>
      <c r="D1" s="8" t="s">
        <v>12</v>
      </c>
    </row>
    <row r="2" spans="1:4" x14ac:dyDescent="0.3">
      <c r="A2" s="4">
        <v>1</v>
      </c>
      <c r="B2" s="3" t="s">
        <v>3</v>
      </c>
      <c r="C2" s="5">
        <f>VALUE(IF(B2="IPCB42510A/B/C, IPCB44510A/B/C","10,0",IF(B2="IPCB62510A/B/C, IPCB64510A/B/C, IPCB68510A/B/C","7,5",IF(B2="IPCB62520, IPCB64520, IPCB68520, IPCB64620, IPCB68620, IPCS84530","18,0",IF(B2="IPCB64515B, IPCB68515A, TVIP82560, IPCS84510, TVIP42520, TVIP62520","12,5",IF(B2="IPCB72520, IPCB74520, IPCB78520","13,0",IF(B2="IPCB72515A, IPCB74515B, IPCB74615B, IPCB78515A, IPCB78615A","9,0",IF(B2="TVIP42561, TVIP62561, TVIP44510, TVIP48510, TVIP64510, TVIP68510","9,0",IF(B2="---","0,0")))))))))</f>
        <v>10</v>
      </c>
    </row>
    <row r="3" spans="1:4" x14ac:dyDescent="0.3">
      <c r="A3" s="4">
        <v>2</v>
      </c>
      <c r="B3" s="3" t="s">
        <v>7</v>
      </c>
      <c r="C3" s="5">
        <f t="shared" ref="C3:C9" si="0">VALUE(IF(B3="IPCB42510A/B/C, IPCB44510A/B/C","10,0",IF(B3="IPCB62510A/B/C, IPCB64510A/B/C, IPCB68510A/B/C","7,5",IF(B3="IPCB62520, IPCB64520, IPCB68520, IPCB64620, IPCB68620, IPCS84530","18,0",IF(B3="IPCB64515B, IPCB68515A, TVIP82560, IPCS84510, TVIP42520, TVIP62520","12,5",IF(B3="IPCB72520, IPCB74520, IPCB78520","13,0",IF(B3="IPCB72515A, IPCB74515B, IPCB74615B, IPCB78515A, IPCB78615A","9,0",IF(B3="TVIP42561, TVIP62561, TVIP44510, TVIP48510, TVIP64510, TVIP68510","9,0",IF(B3="---","0,0")))))))))</f>
        <v>0</v>
      </c>
    </row>
    <row r="4" spans="1:4" x14ac:dyDescent="0.3">
      <c r="A4" s="4">
        <v>3</v>
      </c>
      <c r="B4" s="3" t="s">
        <v>7</v>
      </c>
      <c r="C4" s="5">
        <f t="shared" si="0"/>
        <v>0</v>
      </c>
    </row>
    <row r="5" spans="1:4" x14ac:dyDescent="0.3">
      <c r="A5" s="4">
        <v>4</v>
      </c>
      <c r="B5" s="3" t="s">
        <v>7</v>
      </c>
      <c r="C5" s="5">
        <f t="shared" si="0"/>
        <v>0</v>
      </c>
    </row>
    <row r="6" spans="1:4" x14ac:dyDescent="0.3">
      <c r="A6" s="4">
        <v>5</v>
      </c>
      <c r="B6" s="3" t="s">
        <v>7</v>
      </c>
      <c r="C6" s="5">
        <f t="shared" si="0"/>
        <v>0</v>
      </c>
    </row>
    <row r="7" spans="1:4" x14ac:dyDescent="0.3">
      <c r="A7" s="4">
        <v>6</v>
      </c>
      <c r="B7" s="3" t="s">
        <v>7</v>
      </c>
      <c r="C7" s="5">
        <f t="shared" si="0"/>
        <v>0</v>
      </c>
    </row>
    <row r="8" spans="1:4" x14ac:dyDescent="0.3">
      <c r="A8" s="4">
        <v>7</v>
      </c>
      <c r="B8" s="3" t="s">
        <v>7</v>
      </c>
      <c r="C8" s="5">
        <f t="shared" si="0"/>
        <v>0</v>
      </c>
    </row>
    <row r="9" spans="1:4" x14ac:dyDescent="0.3">
      <c r="A9" s="4">
        <v>8</v>
      </c>
      <c r="B9" s="3" t="s">
        <v>7</v>
      </c>
      <c r="C9" s="5">
        <f t="shared" si="0"/>
        <v>0</v>
      </c>
    </row>
    <row r="10" spans="1:4" x14ac:dyDescent="0.3">
      <c r="C10" s="6">
        <f>SUM(C2:C9)</f>
        <v>10</v>
      </c>
      <c r="D10" s="1" t="str">
        <f>IF(C10&gt;75,"75 W Limit","OK")</f>
        <v>OK</v>
      </c>
    </row>
  </sheetData>
  <conditionalFormatting sqref="C10">
    <cfRule type="cellIs" dxfId="0" priority="1" operator="greaterThan">
      <formula>120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promptTitle="Modell" xr:uid="{3D9476F7-BE73-4C73-8F7E-B944C44942EE}">
          <x14:formula1>
            <xm:f>Models!A2:A9</xm:f>
          </x14:formula1>
          <xm:sqref>B3:B9</xm:sqref>
        </x14:dataValidation>
        <x14:dataValidation type="list" showInputMessage="1" promptTitle="Modell" xr:uid="{B4FBE79B-01E7-4CCA-9ACB-3042409030AB}">
          <x14:formula1>
            <xm:f>Models!$A$2:A9</xm:f>
          </x14:formula1>
          <xm:sqref>B2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CEFDC-6C5B-47ED-813E-2F07480B99A0}">
  <dimension ref="A1:A9"/>
  <sheetViews>
    <sheetView workbookViewId="0">
      <selection activeCell="A9" sqref="A9"/>
    </sheetView>
  </sheetViews>
  <sheetFormatPr baseColWidth="10" defaultRowHeight="15" x14ac:dyDescent="0.25"/>
  <cols>
    <col min="1" max="1" width="85.85546875" customWidth="1"/>
  </cols>
  <sheetData>
    <row r="1" spans="1:1" x14ac:dyDescent="0.25">
      <c r="A1" t="s">
        <v>2</v>
      </c>
    </row>
    <row r="2" spans="1:1" x14ac:dyDescent="0.25">
      <c r="A2" s="7" t="s">
        <v>7</v>
      </c>
    </row>
    <row r="3" spans="1:1" x14ac:dyDescent="0.25">
      <c r="A3" t="s">
        <v>3</v>
      </c>
    </row>
    <row r="4" spans="1:1" x14ac:dyDescent="0.25">
      <c r="A4" t="s">
        <v>13</v>
      </c>
    </row>
    <row r="5" spans="1:1" x14ac:dyDescent="0.25">
      <c r="A5" t="s">
        <v>10</v>
      </c>
    </row>
    <row r="6" spans="1:1" x14ac:dyDescent="0.25">
      <c r="A6" t="s">
        <v>15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14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NVR10020P</vt:lpstr>
      <vt:lpstr>NVR10030P</vt:lpstr>
      <vt:lpstr>TVVR36400</vt:lpstr>
      <vt:lpstr>TVVR36800</vt:lpstr>
      <vt:lpstr>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2021-03-09T10:52:21Z</dcterms:modified>
</cp:coreProperties>
</file>